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4"/>
  </bookViews>
  <sheets>
    <sheet name="4.1" sheetId="1" r:id="rId1"/>
    <sheet name="4.2" sheetId="3" r:id="rId2"/>
    <sheet name="4.3" sheetId="4" r:id="rId3"/>
    <sheet name="4.4" sheetId="5" r:id="rId4"/>
    <sheet name="Sheet1" sheetId="9" r:id="rId5"/>
  </sheets>
  <definedNames>
    <definedName name="_xlnm.Print_Titles" localSheetId="0">'4.1'!$L:$L,'4.1'!$11:$13</definedName>
    <definedName name="_xlnm.Print_Titles" localSheetId="1">'4.2'!$L:$L,'4.2'!$11:$13</definedName>
    <definedName name="_xlnm.Print_Titles" localSheetId="2">'4.3'!$L:$L,'4.3'!$11:$13</definedName>
    <definedName name="_xlnm.Print_Titles" localSheetId="3">'4.4'!$L:$L,'4.4'!$11:$13</definedName>
  </definedNames>
  <calcPr calcId="144525"/>
</workbook>
</file>

<file path=xl/calcChain.xml><?xml version="1.0" encoding="utf-8"?>
<calcChain xmlns="http://schemas.openxmlformats.org/spreadsheetml/2006/main">
  <c r="I23" i="3" l="1"/>
  <c r="H23" i="3"/>
  <c r="G23" i="3"/>
  <c r="F23" i="3"/>
  <c r="E23" i="3"/>
  <c r="I15" i="4" l="1"/>
  <c r="H15" i="4"/>
  <c r="G15" i="4"/>
  <c r="F15" i="4"/>
  <c r="E15" i="4"/>
  <c r="I18" i="5" l="1"/>
  <c r="H18" i="5"/>
  <c r="G18" i="5"/>
  <c r="F18" i="5"/>
  <c r="E18" i="5"/>
  <c r="I23" i="1" l="1"/>
  <c r="H23" i="1"/>
  <c r="G23" i="1"/>
  <c r="F23" i="1"/>
  <c r="E23" i="1"/>
</calcChain>
</file>

<file path=xl/sharedStrings.xml><?xml version="1.0" encoding="utf-8"?>
<sst xmlns="http://schemas.openxmlformats.org/spreadsheetml/2006/main" count="243" uniqueCount="149">
  <si>
    <t>2.บัญชีโครงการพัฒนาท้องถิ่น</t>
  </si>
  <si>
    <t>แบบ ผ.02</t>
  </si>
  <si>
    <t>รายละเอียดโครงการพัฒนา</t>
  </si>
  <si>
    <t>แผนพัฒนาท้องถิ่น (พ.ศ.2561-2565)</t>
  </si>
  <si>
    <t>เทศบาลตำบลชะมาย</t>
  </si>
  <si>
    <t>ที่</t>
  </si>
  <si>
    <t>โครงการ</t>
  </si>
  <si>
    <t>วัตถุประสงค์</t>
  </si>
  <si>
    <t>เป้าหมาย</t>
  </si>
  <si>
    <t>งบประมาณ</t>
  </si>
  <si>
    <t>ตัวชี้วัด</t>
  </si>
  <si>
    <t>ผลที่คาด</t>
  </si>
  <si>
    <t>หน่วยงาน</t>
  </si>
  <si>
    <t>(ผลผลิต)</t>
  </si>
  <si>
    <t>(KPI)</t>
  </si>
  <si>
    <t>ว่าจะได้รับ</t>
  </si>
  <si>
    <t>ที่รับผิดชอบ</t>
  </si>
  <si>
    <t>(บาท)</t>
  </si>
  <si>
    <t>ข.ยุทธศาสตร์การพัฒนาขององค์กรปกครองส่วนท้องถิ่นในเขตจังหวัด 5 ยุทธศาสตร์การเสริมสร้างธรรมาภิบาลและการบริหารจัดการบ้านเมืองที่ดี</t>
  </si>
  <si>
    <t>4.ยุทธศาสตร์ด้านการบริหารและการจัดการองค์กร</t>
  </si>
  <si>
    <t xml:space="preserve">ก.ยุทธศาสตร์จังหวัดทิ่ 4 การพัฒนาคน ชุมชน และสังคมให้น่าอยู่ เข้มแข็ง ตามปรัชญาเศรษฐกิจพอเพียง </t>
  </si>
  <si>
    <t>4.1 แผนงานบริหารงานทั่วไป</t>
  </si>
  <si>
    <t>โครงการจัดทำระบบเครือข่ายภายในองค์กร (Intranet)</t>
  </si>
  <si>
    <t>เพื่อจัดเก็บข้อมูลและโอนถ่ายข้อมูลในรูปแบบอิเล็กทรอนิกส์แทนการจัดเก็บด้วยกระดาษ</t>
  </si>
  <si>
    <t>เจ้าหน้าที่สะดวกในการปฏิบัติงานประชาชนได้รับบริการอย่างรวดเร็ว</t>
  </si>
  <si>
    <t>มีระบบอินทราเน็ตใช้ในองค์กรเพื่อการปฏิบัติงานที่มีประสิทธิภาพยิ่งขึ้น</t>
  </si>
  <si>
    <t>สำนักปลัดเทศบาล</t>
  </si>
  <si>
    <t>โครงการจัดตั้งสำนักทะเบียนท้องถิ่นเทศบาลตำบลชะมาย</t>
  </si>
  <si>
    <t>เพื่ออำนวยความสะดวก รวดเร็วให้แก่ประชาชน</t>
  </si>
  <si>
    <t>จัดตั้งสำนักทะเบียนท้องถิ่นเทศบาลตำบลชะมายพร้อมติดตั้งอุปกรณ์และระบบเทคโนโลยีครบครัน</t>
  </si>
  <si>
    <t>ประชาชนได้รับบริการอย่างรวดเร็ว</t>
  </si>
  <si>
    <t>เทศบาลสามารถบริการงานทะเบียนแก่ประชาชนในท้องถิ่นอย่างรวดเร็ว</t>
  </si>
  <si>
    <t>อุดหนุนอำเภอทุ่งสงเพื่อจ่ายในโครงการรัฐพิธีต่างๆ</t>
  </si>
  <si>
    <t>อุดหนุนอำเภอทุ่งสงในการจัดงานรัฐพิธีต่างๆ</t>
  </si>
  <si>
    <t xml:space="preserve">งานรัฐพิธีต่างๆ (อุดหนุนอำเภอทุ่งสง) ในการจัดงานรัฐพิธีต่างๆ </t>
  </si>
  <si>
    <t>ได้ร่วมสืบสานประเพณีวัฒนธรรมให้คงอยู่สืบไป</t>
  </si>
  <si>
    <t>สำนักปลัดเทศบาลอุดหนุนให้อำเภอทุ่งสง</t>
  </si>
  <si>
    <t>โครงการประมวลจริยธรรมข้าราชการและลูกจ้างขององค์กรปกครองส่วนท้องถิ่น</t>
  </si>
  <si>
    <t>เพื่อให้ความรู้ด้านจริยธรรมคุณธรรมแก่พนักงานเทศบาล พนักงานจ้าง ลูกจ้างประจำ และพนักงานครูเทศบาล</t>
  </si>
  <si>
    <t>จัดกิจกรรมให้แก่พนักงานเทศบาลพนักงานจ้างลูกจ้างประจำ และพนักงานครูพนักงานเทศบาล</t>
  </si>
  <si>
    <t>ร้อยละ 90 พนักงานเทศบาล ลูกจ้างประจำและพนักงานจ้างพนักงานครูเทศบาลมีส่วนร่วมในการดำเนินกิจกรรมจริยธรรมของเทศบาล</t>
  </si>
  <si>
    <t>พนักงานเทศบาลพนักงานจ้าง ลูกจ้างประจำ และพนักงานครูเทศบาลมีความรู้ความเข้าใจ และสามารถนำความรู้ที่ได้รับจากการฝึกอบรมไปปรับใช้ในชีวิตประจำวันได้</t>
  </si>
  <si>
    <t>งานการเจ้าหน้าที่ สำนักปลัดเทศบาล</t>
  </si>
  <si>
    <t>โครงการฝึกอบรมและสัมมนาบุคลากร</t>
  </si>
  <si>
    <t>เพื่อให้พนักงานเทศบาลลูกจ้างประจำ และพนักงานจ้าง ได้เพิ่มเติมองค์ความรู้ใหม่ๆ นำมาพัฒนาและสานต่อให้เกิดความรู้และที่มีประสิทธิภาพ</t>
  </si>
  <si>
    <t>โครงการฝึกอบรมและทัศนศึกษาดูงาน</t>
  </si>
  <si>
    <t>พนักงานเทศบาล ลูกจ้างประจำ และพนักงานจ้างเข้าร่วมดำเนินกิจกรรมของเทศบาลตำบลชะมาย</t>
  </si>
  <si>
    <t>ร้อยละ 90 พนักงานเทศบาล ลูกจ้างประจำและพนักงานจ้างสามารถนำความรู้ที่ได้จากการทัศนศึกษาดูงานจากหน่วยงานนั้น มาประยุกต์ใช้ให้เกิดประโยชน์ และต่อยอดในเชิงประจักษ์ได้จริง</t>
  </si>
  <si>
    <t>พนักงานเทศบาล ลูกจ้างประจำงสามารถนำความรู้และความคิดสร้างสรรค์ในการนำมาพัฒนาตนเองและงานในองค์กรให้เกิดความก้าวหน้ามากยิ่งขึ้น</t>
  </si>
  <si>
    <t xml:space="preserve">        </t>
  </si>
  <si>
    <t>โครงการส่งเสริมและสนับสนุนการจัดทำแผนชุมชนเพื่อขับเคลื่อนแผนชุมชนสู่การพัฒนาท้องถิ่นและจังหวัดแบบบูรณาการ</t>
  </si>
  <si>
    <t>เพื่อส่งเสริมการมีส่วนร่วมของประชาชนในชุมชนในการจัดทำแผนชุมชนและนำแผนไปใช้บริหารจัดการในชุมชนตัวเอง</t>
  </si>
  <si>
    <t>จัดอบรม 1 วัน ให้ความรู้แก่คณะกรรมการชุมชน จำนวน 528 ในการจัดทำแผนชุมชน</t>
  </si>
  <si>
    <t>คณะกรรมการชุมชน จำนวน 528 คนมีส่วนร่วมในการจัดทำแผนชุมชน เพื่อใช้ในการแก้ปัญหาต่อไป</t>
  </si>
  <si>
    <t>ชุมชนมีแผนชุมชนที่ใช้เป็นเครื่องมือดำเนินกิจกรรมพัฒนาให้เป็นไปตามความต้องการของชุมชน</t>
  </si>
  <si>
    <t>โครงการป้องกันและลดอุบัติเหตุทางถนน</t>
  </si>
  <si>
    <t>เพื่อสร้างความปลอดภัยในชีวิตและทรัพย์สิน</t>
  </si>
  <si>
    <t>ลดจำนวนผู้บาดเจ็บและเสียชีวิตลดลงน้อยกว่าปีที่ผ่านมา</t>
  </si>
  <si>
    <t>ลดการเกิดอุบัติเหตุและมีความปลอดภัยในชีวิตและทรัพย์สิน</t>
  </si>
  <si>
    <t>โครงการจ้างเหมาบริการบุคคลธรรมดาปฏิบัติงานบรรเทาสาธารณภัย</t>
  </si>
  <si>
    <t>ปฏิบัติหน้าที่ในด้าน    สาธารณภัยและภัยพิบัติต่างๆ ให้การช่วยเหลือฟื้นฟูและการอพยพผู้ประสบภัยและการประชาสัมพันธ์ข้อมูลข่าวสารที่เกี่ยวกับสาธารณภัยต่างๆ</t>
  </si>
  <si>
    <t xml:space="preserve">ปฏิบัติงานป้องกันและบรรเทาสาธารณภัย จำนวน 2 คนๆละ 12 เดือนๆละ 9,000 บาท </t>
  </si>
  <si>
    <t>ร้อยละ 100 ได้รับความปลอดภัยในชีวิตและทรัพย์สิน</t>
  </si>
  <si>
    <t>เพื่อลดความรุนแรงของสาธารณภัยต่างๆ ที่อาจจะเกิดขึ้นทำให้ประชาชนมีความปลอดภัยในชีวิตและทรัพย์สิน</t>
  </si>
  <si>
    <t xml:space="preserve">งานป้องกันและบรรเทาสาธารณภัย </t>
  </si>
  <si>
    <t>โครงการจ้างเหมาบริการพนักงานดับเพลิง</t>
  </si>
  <si>
    <t>เพิ่มประสิทธิภาพในการปฏิบัติงานด้านการป้องกันและบรรเทาสาธารณภัยต่างๆ</t>
  </si>
  <si>
    <t>จ้างเหมาบริการพนักงานในตำแหน่งพนักงานดับเพลิง จำนวน 8 คนๆ ละ 12 เดือนๆ ละ 9,000 บาท</t>
  </si>
  <si>
    <t>ร้อยละ 100 ประชาชนได้รับการช่วยเหลือจากสาธารณภัย</t>
  </si>
  <si>
    <t>ประชาชนได้รับการช่วยเหลือและลดการสูญเสียในชีวิตและทรัพย์สิน</t>
  </si>
  <si>
    <t>โครงการฝึกซ้อมแผนป้องกันและบรรเทาสาธารณภัย</t>
  </si>
  <si>
    <t>เพื่อเพิ่มประสิทธิภาพในการปฏิบัติงานด้านการป้องกันและบรรเทาสาธารณภัยต่างๆ</t>
  </si>
  <si>
    <t xml:space="preserve"> ฝึกอบรมพนักงานเทศบาลตำบลชะมายและบูรณาการร่วมกับหน่วยงานอื่น</t>
  </si>
  <si>
    <t xml:space="preserve">ร้อยละ 100พนักงานเทศบาลมีความรู้ความสามารถในการปฏิบัติงาน </t>
  </si>
  <si>
    <t>พนักงานจ้างและพนักงานเทศบาลมีประสิทธิภาพในการปฏิบัติงาน</t>
  </si>
  <si>
    <t>โครงการจัดชุดสายตรวจลาดตระเวน</t>
  </si>
  <si>
    <t xml:space="preserve"> อัตราร้อยละ   100ประชาชนในตำบล  ชะมายมีความปลอดภัย</t>
  </si>
  <si>
    <t>ร้อยละ 100ของประชาชนในตำบลชะมายมีความปลอดภัยในชีวิตและทรัพย์สิน</t>
  </si>
  <si>
    <t>ประชาชนมีความปลอดภัยในชีวิตและทรัพย์สินเพิ่มมากขึ้น</t>
  </si>
  <si>
    <t>โครงการป้องกันและบรรเทาสาธารณภัย</t>
  </si>
  <si>
    <t>เพื่อให้การช่วยเหลือผู้ประสบสาธารณภัยต่างๆ</t>
  </si>
  <si>
    <t xml:space="preserve"> ประชาชนในตำบล   ชะมาย ได้รับการช่วยเหลือตามอำนาจหน้าที่</t>
  </si>
  <si>
    <t>ร้อยละ 100 ประชาชนได้รับการช่วยเหลือเบื้องต้นอย่างเสมอภาค</t>
  </si>
  <si>
    <t>สามารถให้การช่วยเหลือเบื้องต้นสำหรับประชาชนกรณีเกิดสาธารณภัยต่างๆ</t>
  </si>
  <si>
    <t>โครงการจ้างเหมาบริการพนักงานวิทยุ</t>
  </si>
  <si>
    <t>เพิ่มประสิทธิภาพในการปฏิบัติงานด้านการป้องกันและบรรเทาสาธารณภัย</t>
  </si>
  <si>
    <t>จ้างเหมาบริการพนักงานในตำแหน่งพนักงานวิทยุ จำนวน 1 คน 12 เดือนๆ ละ 9,000 บาท</t>
  </si>
  <si>
    <t>ประชาชน ร้อยละ 100 ได้รับบริการอย่างรวดเร็ว</t>
  </si>
  <si>
    <t>ก่อสร้างฝายชะลอน้ำ</t>
  </si>
  <si>
    <t>เพื่อกักเก็บน้ำไว้ใช้ในหน้าแล้ง</t>
  </si>
  <si>
    <t xml:space="preserve"> ก่อสร้างฝายชะลอน้ำ จำนวน 2 แห่ง</t>
  </si>
  <si>
    <t>ประชาชนได้รับประโยชน์ จำนวน 50 ครัวเรือน</t>
  </si>
  <si>
    <t>ประชาชนมีน้ำใช้ในช่วงหน้าแล้ง</t>
  </si>
  <si>
    <t xml:space="preserve">ร้อยละ 90ไม่มีผู้เสียชีวิตและบาดเจ็บ </t>
  </si>
  <si>
    <t>โครงการเพิ่มประสิทธิภาพสถานีขนส่งผู้โดยสารอำเภอทุ่งสง</t>
  </si>
  <si>
    <t>เพื่อเพิ่มประสิทธิภาพการปฏิบัติงานของสถานีขนส่งผู้โดยสารอำเภอทุ่งสง</t>
  </si>
  <si>
    <t>1.จ้างเหมาบริการบุคคลธรรมดา จำนวน 17 คนๆ ละ 9,000 บาท จำนวน 12 เดือน 2.พัฒนาและปรับปรุงสถานีขนส่งให้ทันสมัยรองรับการบริการประชาชน</t>
  </si>
  <si>
    <t>ประชาชนร้อยละ 100 ได้รับความสะดวกในการใช้บริการสถานีขนส่งผู้โดยสารอำเภอทุ่งสง</t>
  </si>
  <si>
    <t>ประชาชนได้รับความสะดวกในการใช้บริการสถานีขนส่งผู้โดยสารอำเภอทุ่งสง</t>
  </si>
  <si>
    <t>งานกิจการสถานีขนส่งผู้โดยสารอำเภอทุ่งสง</t>
  </si>
  <si>
    <t>การจัดงาน จัดนิทรรศการ ข้อมูลข่าวสารของเทศบาล</t>
  </si>
  <si>
    <t>เพื่อให้ประชาชนที่มาใช้บริการสถานีขนส่งผู้โดยสารอำเภอทุ่งสง ได้รับรู้ข้อมูลข่าวสาร</t>
  </si>
  <si>
    <t>ประชาชนและผู้โดยสารที่มาใช้บริการสถานีขนส่งผู้โดยสารอำเภอทุ่งสง</t>
  </si>
  <si>
    <t>ประชาชนได้รับรู้ข้อมูลข่าวสาร</t>
  </si>
  <si>
    <t>ประชาชนและผู้โดยสารที่มาใช้บริการสถานีขนส่งผู้โดยสารอำเภอทุ่งสงได้รับรู้ข้อมูลข่าวสาร</t>
  </si>
  <si>
    <t>การจัดงาน การจัดฝึกอบรมสัมมนาบุคคลในสถานีขนส่งผู้ส่งโดยสารอำเภอทุ่งสง</t>
  </si>
  <si>
    <t>เพื่อฝึกอบรมให้ความรู้และมารยาทการให้บริการประชาชนที่มาใช้บริการสถานีขนส่งผู้โดยสารอำเภอทุ่งสง</t>
  </si>
  <si>
    <t>บุคลากรที่ปฏิบัติงานในสถานีขนส่งผู้โดยสารอำเภอทุ่งสง</t>
  </si>
  <si>
    <t xml:space="preserve">บุคลากร  ร้อยละ 100 </t>
  </si>
  <si>
    <t>บุคลากรสามารถให้บริการผู้ใช้สถานีขนส่งผู้โดยสารอำเภอทุ่งสง</t>
  </si>
  <si>
    <t>4.2 แผนงานการรักษาความสงบภายใน</t>
  </si>
  <si>
    <t>4.3 แผนงานสร้างความเข้มแข็งของชุมชน</t>
  </si>
  <si>
    <t>4.4 แผนงานการพาณิชย์</t>
  </si>
  <si>
    <t xml:space="preserve">โครงการอบรมกฎหมาย
เบื้องต้น
</t>
  </si>
  <si>
    <t xml:space="preserve">จัดอบรมให้ความรู้ด้าน
กฎหมายเบื้องต้นแก่
ผู้นำท้องถิ่น ประชาชน
เทศบาลอย่างน้อย
๑ ครั้ง/ปี
</t>
  </si>
  <si>
    <t xml:space="preserve">ผู้เข้าอบรมสอบ
ผ่านการทดสอบ
ความรู้หลังอบรม
มากกว่า ร้อยละ
๘๐
</t>
  </si>
  <si>
    <t xml:space="preserve">ประชาชนผู้นำ
ท้องถิ่นและ
บุคลากรของ
เทศบาลตำบล
ชะมาย มีความรู้
ด้านกฎหมาย
มากขึ้น
</t>
  </si>
  <si>
    <t xml:space="preserve">งานนิติการ
กองวิชาการและ
แผนงาน
</t>
  </si>
  <si>
    <t xml:space="preserve">งานประชา
สัมพันธ์
กองวิชาการและ
แผนงาน
</t>
  </si>
  <si>
    <t xml:space="preserve">มีนักประชา
สัมพันธ์ประจำ
หมู่บ้านในเขต
เทศบาลตำบล
ชะมาย มีความ
ตื่นตัวมากขึ้น
</t>
  </si>
  <si>
    <t xml:space="preserve">แผนพัฒนา
ท้องถิ่นได้จาก
ปัญหาความ
ต้องการของ
ประชาชน
</t>
  </si>
  <si>
    <t xml:space="preserve">งานวิเคราะห์
นโยบาย
 และแผน
กองวิชาการและ
 แผนงาน
</t>
  </si>
  <si>
    <t xml:space="preserve">จัดเวทีประชาคมตำบลชะมายหรือการดำเนินการ
แก้ไขเปลี่ยนแปลง หรือเพิ่มเติมแผนพัฒนา
ท้องถิ่นของเทศบาล
</t>
  </si>
  <si>
    <t xml:space="preserve">9 โครงการประชุมเชิงปฏิบัติการเวที ประชาคม  เทศบาลตำบลชะมาย
</t>
  </si>
  <si>
    <t xml:space="preserve"> เพื่อเป็นค่าใช้จ่ายในการ ประชาคมตำบลชะมาย หรือการดำเนินการแก้ไข
  เปลี่ยนแปลงหรือเพิ่มเติม แผนพัฒนาท้องถิ่นของเทศบาล
</t>
  </si>
  <si>
    <t xml:space="preserve"> ร้อยละ 100 ของ สัดส่วนผู้เข้าร่วมโครงการมีส่วนร่วมในการจัดทำแผนพัฒนาเทศบาล
</t>
  </si>
  <si>
    <t xml:space="preserve">เพื่อเสริมสร้างความรู้
ความเข้าใจในการ
ประชาสัมพันธ์แก่เยาวชนเพื่อเกิดการแลกเปลี่ยนเรียนรู้ระหว่างกันเพื่อสร้าง
เครือข่ายประชาสัมพันธ์
ในเขตเทศบาลตำบล
ชะมาย เพื่อพัฒนา
ศักยภาพด้านการประชาสัมพันธ์ขององค์กรได้อย่างทั่วถึง
</t>
  </si>
  <si>
    <t xml:space="preserve">  จัดอบรมอาสาสมัคร/
เยาวชนและประชาชน
ในเขตเทศบาลตำบลชะมาย จำนวน ๑ รุ่น
๑ ครั้ง/ปีจัดตั้งเครือข่ายเยาวชน
และประชาชนให้เป็นนักประชาสัมพันธ์ ประจำหมู่บ้านในเขตเทศบาล
ตำบลชะมาย
</t>
  </si>
  <si>
    <t xml:space="preserve">มีนักประชาสัมพันธ์
เทศบาลตำบลชะมายเพิ่มขึ้นและมีข้อมูลข่าวสารหลากหลาย
เป็นประโยชน์มากขึ้น
</t>
  </si>
  <si>
    <t xml:space="preserve">เพื่อฝึกอบรมให้ความรู้ด้านกฎหมายการประนี-ประนอมบุคลากรของเทศบาล
</t>
  </si>
  <si>
    <t>พนักงานเทศบาล ลูกจ้างประจำ และพนักงานจ้างของเทศบาลตำบลชะมาย</t>
  </si>
  <si>
    <t>ร้อยละ 90 พนักงานเทศบาลลูกจ้างประจำ และพนักงานจ้าง ได้เข้าถึงบทบาทและหน้าที่และกระบวนการทำงานที่เป็นรูปธรรมมากยิ่งขึ้น</t>
  </si>
  <si>
    <t>พนักงานเทศบาลพนักงานจ้าง จ้างประจำ เกิดการเตรียมความพร้อมในการปฏิบัติงาน ในด้านต่างๆที่ตนเองรับผิดชอบและตระหนักในหน้าที่การปฏิบัติงานมากยิ่งขึ้น</t>
  </si>
  <si>
    <t>เพื่อเพิ่มประสิทธิภาพในการทำงานและส่งเสริมการเรียนรู้นอกสถานที่ ให้กับบุคลากรในองค์กรและได้เกิดโลกทัศน์ที่มีมุมมองใหม่ๆ จากการทัศนศึกษาดูงาน นำมาใช้เพื่อเกิดประโยชน์ในอนาคต</t>
  </si>
  <si>
    <t>มีการเชื่อมต่ออินทราเน็ต กับอินเตอร์เน็ตภายในองค์กร</t>
  </si>
  <si>
    <t>ประชาชนมีส่วนร่วมในการอนุรักษ์ศิลปะวัฒนธรรมและเพณีต่างๆ</t>
  </si>
  <si>
    <t xml:space="preserve">งานพัฒนาชุมชน
สำนักปลัดเทศบาล
</t>
  </si>
  <si>
    <t>โครงการเปิดสถานธนานุบาลเทศบาลตำบลชะมาย</t>
  </si>
  <si>
    <t>เพื่อจ่ายเป็นค่าใช้จ่ายในการดำเนินโครงการเปิดสถานธนานุบาลเทศบาลตำบลชะมาย (โรงรับจำนำ)</t>
  </si>
  <si>
    <t xml:space="preserve">ค่าแผ่นพับประชาสัมพันธ์สถานธนานุบาล ค่าทำป้ายประชาสัมพันธ์พิธีเปิด ค่าตกแต่งสถานที่  ค่าอาหารว่างและเครื่องดื่ม ค่าวัสดุอุปกรณ์ ค่าจัดเตรียมสถานที่ ค่าใช้จ่ายในการจัดงานพิธีทางศาสนา ตลอดจนค่าใช้จ่ายอื่นๆ ที่เกี่ยวข้องและจำเป็นต้องใช้ในกิจกรรมตามโครงการฯ </t>
  </si>
  <si>
    <t>กองวิชาการและแผนงาน</t>
  </si>
  <si>
    <t>พิธีเปิดสถานธนานุบาลเทศบาลตำบลชะมาย (โรงรับจำนำ)</t>
  </si>
  <si>
    <t xml:space="preserve">พิธีเปิดสถานธนานุบาลเทศบาลตำบลชะมาย (โรงรับจำนำ) </t>
  </si>
  <si>
    <t xml:space="preserve">โครงการอบรมเครือข่ายนักประชาสัมพันธ์ประจำชุมชน/หมู่บ้านตำบลชะมาย
</t>
  </si>
  <si>
    <t>โครงการฝึกทบทวน อปพร.</t>
  </si>
  <si>
    <t xml:space="preserve">เพื่อสร้างความรู้ความเข้าใจเกี่ยวกับระเบียบอำนาจหน้าที่ขอบเขตการปฏิบัติหน้าที่ </t>
  </si>
  <si>
    <t>ฝึกอบรมสมาชิก อปพร. จำนวน 30 คน จำนวน 3 วัน</t>
  </si>
  <si>
    <t>สมาชิก อปพร. จำนวน 30 คน เข้าใจและรู้อำนาจหน้าที่ขอบเขตของการปฏิบัติงาน</t>
  </si>
  <si>
    <t>เพิ่มศักยภาพและประสิทธิภาพของสมาชิก อปพร.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</si>
</sst>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2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2"/>
      <color theme="1"/>
      <name val="TH SarabunIT๙"/>
      <family val="2"/>
    </font>
    <font>
      <sz val="12"/>
      <color rgb="FF000000"/>
      <name val="TH SarabunIT๙"/>
      <family val="2"/>
    </font>
    <font>
      <sz val="12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87" fontId="1" fillId="0" borderId="1" xfId="1" applyNumberFormat="1" applyFont="1" applyBorder="1" applyAlignment="1">
      <alignment horizontal="center" vertical="top"/>
    </xf>
    <xf numFmtId="187" fontId="1" fillId="0" borderId="0" xfId="1" applyNumberFormat="1" applyFont="1" applyAlignment="1">
      <alignment vertical="top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61" fontId="4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top"/>
    </xf>
    <xf numFmtId="3" fontId="4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right" vertical="top" wrapText="1"/>
    </xf>
    <xf numFmtId="3" fontId="1" fillId="0" borderId="0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3" fontId="1" fillId="0" borderId="2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0" xfId="0" applyFont="1" applyBorder="1"/>
    <xf numFmtId="3" fontId="1" fillId="0" borderId="0" xfId="0" applyNumberFormat="1" applyFont="1"/>
    <xf numFmtId="187" fontId="1" fillId="0" borderId="1" xfId="1" applyNumberFormat="1" applyFont="1" applyBorder="1" applyAlignment="1">
      <alignment vertical="top" wrapText="1"/>
    </xf>
    <xf numFmtId="0" fontId="5" fillId="0" borderId="1" xfId="0" applyFont="1" applyBorder="1" applyAlignment="1">
      <alignment horizontal="justify" vertical="top"/>
    </xf>
    <xf numFmtId="187" fontId="1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opLeftCell="A22" zoomScale="112" zoomScaleNormal="112" workbookViewId="0">
      <selection activeCell="I28" sqref="I28"/>
    </sheetView>
  </sheetViews>
  <sheetFormatPr defaultRowHeight="15.75" x14ac:dyDescent="0.25"/>
  <cols>
    <col min="1" max="1" width="4.25" style="18" customWidth="1"/>
    <col min="2" max="2" width="13.75" style="7" customWidth="1"/>
    <col min="3" max="3" width="15.125" style="7" customWidth="1"/>
    <col min="4" max="4" width="12.625" style="7" customWidth="1"/>
    <col min="5" max="5" width="9.25" style="7" customWidth="1"/>
    <col min="6" max="6" width="8.75" style="7" customWidth="1"/>
    <col min="7" max="7" width="9.25" style="7" customWidth="1"/>
    <col min="8" max="8" width="9.125" style="7" customWidth="1"/>
    <col min="9" max="9" width="9.375" style="7" customWidth="1"/>
    <col min="10" max="10" width="11.5" style="7" customWidth="1"/>
    <col min="11" max="11" width="10.75" style="7" customWidth="1"/>
    <col min="12" max="12" width="8.375" style="18" customWidth="1"/>
    <col min="13" max="16384" width="9" style="7"/>
  </cols>
  <sheetData>
    <row r="1" spans="1:14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6" t="s">
        <v>1</v>
      </c>
    </row>
    <row r="2" spans="1:14" x14ac:dyDescent="0.25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4" x14ac:dyDescent="0.25">
      <c r="A3" s="3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4" x14ac:dyDescent="0.25">
      <c r="A4" s="37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4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8"/>
    </row>
    <row r="6" spans="1:14" x14ac:dyDescent="0.25">
      <c r="A6" s="5" t="s">
        <v>20</v>
      </c>
      <c r="B6" s="5"/>
      <c r="C6" s="5"/>
      <c r="D6" s="5"/>
      <c r="E6" s="5"/>
      <c r="F6" s="5"/>
      <c r="G6" s="5"/>
      <c r="H6" s="5"/>
      <c r="I6" s="5"/>
      <c r="J6" s="5"/>
      <c r="K6" s="5"/>
      <c r="L6" s="8"/>
    </row>
    <row r="7" spans="1:14" x14ac:dyDescent="0.25">
      <c r="A7" s="5" t="s">
        <v>18</v>
      </c>
      <c r="B7" s="5"/>
      <c r="C7" s="5"/>
      <c r="D7" s="5"/>
      <c r="E7" s="5"/>
      <c r="F7" s="5"/>
      <c r="G7" s="5"/>
      <c r="H7" s="5"/>
      <c r="I7" s="5"/>
      <c r="J7" s="5"/>
      <c r="K7" s="5"/>
      <c r="L7" s="8"/>
    </row>
    <row r="8" spans="1:14" x14ac:dyDescent="0.25">
      <c r="A8" s="5" t="s">
        <v>19</v>
      </c>
      <c r="B8" s="5"/>
      <c r="C8" s="5"/>
      <c r="D8" s="5"/>
      <c r="E8" s="5"/>
      <c r="F8" s="5"/>
      <c r="G8" s="5"/>
      <c r="H8" s="5"/>
      <c r="I8" s="5"/>
      <c r="J8" s="5"/>
      <c r="K8" s="5"/>
      <c r="L8" s="8"/>
    </row>
    <row r="9" spans="1:14" x14ac:dyDescent="0.25">
      <c r="A9" s="9" t="s">
        <v>21</v>
      </c>
      <c r="B9" s="5"/>
      <c r="C9" s="5"/>
      <c r="D9" s="5"/>
      <c r="E9" s="5"/>
      <c r="F9" s="5"/>
      <c r="G9" s="5"/>
      <c r="H9" s="5"/>
      <c r="I9" s="5"/>
      <c r="J9" s="5"/>
      <c r="K9" s="5"/>
      <c r="L9" s="8"/>
    </row>
    <row r="10" spans="1:14" x14ac:dyDescent="0.25">
      <c r="A10" s="8"/>
      <c r="B10" s="5"/>
      <c r="C10" s="5"/>
      <c r="D10" s="5"/>
      <c r="E10" s="5"/>
      <c r="F10" s="5"/>
      <c r="G10" s="5"/>
      <c r="H10" s="5"/>
      <c r="I10" s="5"/>
      <c r="J10" s="5"/>
      <c r="K10" s="5"/>
      <c r="L10" s="8"/>
    </row>
    <row r="11" spans="1:14" x14ac:dyDescent="0.25">
      <c r="A11" s="36" t="s">
        <v>5</v>
      </c>
      <c r="B11" s="36" t="s">
        <v>6</v>
      </c>
      <c r="C11" s="36" t="s">
        <v>7</v>
      </c>
      <c r="D11" s="6" t="s">
        <v>8</v>
      </c>
      <c r="E11" s="38" t="s">
        <v>9</v>
      </c>
      <c r="F11" s="38"/>
      <c r="G11" s="38"/>
      <c r="H11" s="38"/>
      <c r="I11" s="38"/>
      <c r="J11" s="6" t="s">
        <v>10</v>
      </c>
      <c r="K11" s="6" t="s">
        <v>11</v>
      </c>
      <c r="L11" s="6" t="s">
        <v>12</v>
      </c>
    </row>
    <row r="12" spans="1:14" x14ac:dyDescent="0.25">
      <c r="A12" s="36"/>
      <c r="B12" s="36"/>
      <c r="C12" s="36"/>
      <c r="D12" s="36" t="s">
        <v>13</v>
      </c>
      <c r="E12" s="10">
        <v>2561</v>
      </c>
      <c r="F12" s="10">
        <v>2562</v>
      </c>
      <c r="G12" s="10">
        <v>2563</v>
      </c>
      <c r="H12" s="10">
        <v>2564</v>
      </c>
      <c r="I12" s="10">
        <v>2565</v>
      </c>
      <c r="J12" s="36" t="s">
        <v>14</v>
      </c>
      <c r="K12" s="36" t="s">
        <v>15</v>
      </c>
      <c r="L12" s="36" t="s">
        <v>16</v>
      </c>
    </row>
    <row r="13" spans="1:14" x14ac:dyDescent="0.25">
      <c r="A13" s="36"/>
      <c r="B13" s="36"/>
      <c r="C13" s="36"/>
      <c r="D13" s="36"/>
      <c r="E13" s="10" t="s">
        <v>17</v>
      </c>
      <c r="F13" s="10" t="s">
        <v>17</v>
      </c>
      <c r="G13" s="10" t="s">
        <v>17</v>
      </c>
      <c r="H13" s="10" t="s">
        <v>17</v>
      </c>
      <c r="I13" s="10" t="s">
        <v>17</v>
      </c>
      <c r="J13" s="36"/>
      <c r="K13" s="36"/>
      <c r="L13" s="36"/>
    </row>
    <row r="14" spans="1:14" s="13" customFormat="1" ht="78.75" x14ac:dyDescent="0.2">
      <c r="A14" s="1">
        <v>1</v>
      </c>
      <c r="B14" s="11" t="s">
        <v>22</v>
      </c>
      <c r="C14" s="11" t="s">
        <v>23</v>
      </c>
      <c r="D14" s="11" t="s">
        <v>134</v>
      </c>
      <c r="E14" s="11"/>
      <c r="F14" s="11"/>
      <c r="G14" s="12">
        <v>200000</v>
      </c>
      <c r="H14" s="12">
        <v>200000</v>
      </c>
      <c r="I14" s="12">
        <v>200000</v>
      </c>
      <c r="J14" s="11" t="s">
        <v>24</v>
      </c>
      <c r="K14" s="11" t="s">
        <v>25</v>
      </c>
      <c r="L14" s="1" t="s">
        <v>26</v>
      </c>
    </row>
    <row r="15" spans="1:14" s="13" customFormat="1" ht="94.5" x14ac:dyDescent="0.2">
      <c r="A15" s="1">
        <v>2</v>
      </c>
      <c r="B15" s="11" t="s">
        <v>27</v>
      </c>
      <c r="C15" s="11" t="s">
        <v>28</v>
      </c>
      <c r="D15" s="11" t="s">
        <v>29</v>
      </c>
      <c r="E15" s="11"/>
      <c r="F15" s="12">
        <v>500000</v>
      </c>
      <c r="G15" s="12">
        <v>500000</v>
      </c>
      <c r="H15" s="12">
        <v>500000</v>
      </c>
      <c r="I15" s="12">
        <v>500000</v>
      </c>
      <c r="J15" s="11" t="s">
        <v>30</v>
      </c>
      <c r="K15" s="11" t="s">
        <v>31</v>
      </c>
      <c r="L15" s="1" t="s">
        <v>26</v>
      </c>
      <c r="N15" s="13" t="s">
        <v>49</v>
      </c>
    </row>
    <row r="16" spans="1:14" s="13" customFormat="1" ht="63" x14ac:dyDescent="0.2">
      <c r="A16" s="1">
        <v>3</v>
      </c>
      <c r="B16" s="11" t="s">
        <v>32</v>
      </c>
      <c r="C16" s="11" t="s">
        <v>33</v>
      </c>
      <c r="D16" s="11" t="s">
        <v>34</v>
      </c>
      <c r="E16" s="12">
        <v>7000</v>
      </c>
      <c r="F16" s="12">
        <v>7000</v>
      </c>
      <c r="G16" s="12">
        <v>7000</v>
      </c>
      <c r="H16" s="12">
        <v>7000</v>
      </c>
      <c r="I16" s="12">
        <v>7000</v>
      </c>
      <c r="J16" s="11" t="s">
        <v>135</v>
      </c>
      <c r="K16" s="11" t="s">
        <v>35</v>
      </c>
      <c r="L16" s="1" t="s">
        <v>36</v>
      </c>
    </row>
    <row r="17" spans="1:12" s="13" customFormat="1" ht="173.25" x14ac:dyDescent="0.2">
      <c r="A17" s="1">
        <v>4</v>
      </c>
      <c r="B17" s="11" t="s">
        <v>37</v>
      </c>
      <c r="C17" s="11" t="s">
        <v>38</v>
      </c>
      <c r="D17" s="11" t="s">
        <v>39</v>
      </c>
      <c r="E17" s="33">
        <v>30000</v>
      </c>
      <c r="F17" s="33">
        <v>30000</v>
      </c>
      <c r="G17" s="33">
        <v>25000</v>
      </c>
      <c r="H17" s="33">
        <v>30000</v>
      </c>
      <c r="I17" s="33">
        <v>30000</v>
      </c>
      <c r="J17" s="11" t="s">
        <v>40</v>
      </c>
      <c r="K17" s="11" t="s">
        <v>41</v>
      </c>
      <c r="L17" s="1" t="s">
        <v>42</v>
      </c>
    </row>
    <row r="18" spans="1:12" s="13" customFormat="1" ht="189" x14ac:dyDescent="0.2">
      <c r="A18" s="1">
        <v>5</v>
      </c>
      <c r="B18" s="11" t="s">
        <v>45</v>
      </c>
      <c r="C18" s="11" t="s">
        <v>133</v>
      </c>
      <c r="D18" s="11" t="s">
        <v>46</v>
      </c>
      <c r="E18" s="12">
        <v>200000</v>
      </c>
      <c r="F18" s="12">
        <v>200000</v>
      </c>
      <c r="G18" s="12">
        <v>60000</v>
      </c>
      <c r="H18" s="12">
        <v>200000</v>
      </c>
      <c r="I18" s="12">
        <v>200000</v>
      </c>
      <c r="J18" s="11" t="s">
        <v>47</v>
      </c>
      <c r="K18" s="11" t="s">
        <v>48</v>
      </c>
      <c r="L18" s="1" t="s">
        <v>42</v>
      </c>
    </row>
    <row r="19" spans="1:12" s="13" customFormat="1" ht="182.25" customHeight="1" x14ac:dyDescent="0.2">
      <c r="A19" s="1">
        <v>6</v>
      </c>
      <c r="B19" s="11" t="s">
        <v>43</v>
      </c>
      <c r="C19" s="11" t="s">
        <v>44</v>
      </c>
      <c r="D19" s="11" t="s">
        <v>130</v>
      </c>
      <c r="E19" s="33">
        <v>30000</v>
      </c>
      <c r="F19" s="33">
        <v>30000</v>
      </c>
      <c r="G19" s="33">
        <v>25000</v>
      </c>
      <c r="H19" s="33">
        <v>30000</v>
      </c>
      <c r="I19" s="33">
        <v>30000</v>
      </c>
      <c r="J19" s="11" t="s">
        <v>131</v>
      </c>
      <c r="K19" s="11" t="s">
        <v>132</v>
      </c>
      <c r="L19" s="1" t="s">
        <v>42</v>
      </c>
    </row>
    <row r="20" spans="1:12" s="15" customFormat="1" ht="126" x14ac:dyDescent="0.2">
      <c r="A20" s="1">
        <v>7</v>
      </c>
      <c r="B20" s="11" t="s">
        <v>113</v>
      </c>
      <c r="C20" s="11" t="s">
        <v>129</v>
      </c>
      <c r="D20" s="11" t="s">
        <v>114</v>
      </c>
      <c r="E20" s="14">
        <v>50000</v>
      </c>
      <c r="F20" s="14">
        <v>35000</v>
      </c>
      <c r="G20" s="14">
        <v>35000</v>
      </c>
      <c r="H20" s="14">
        <v>35000</v>
      </c>
      <c r="I20" s="14">
        <v>35000</v>
      </c>
      <c r="J20" s="11" t="s">
        <v>115</v>
      </c>
      <c r="K20" s="11" t="s">
        <v>116</v>
      </c>
      <c r="L20" s="1" t="s">
        <v>117</v>
      </c>
    </row>
    <row r="21" spans="1:12" s="15" customFormat="1" ht="189" x14ac:dyDescent="0.2">
      <c r="A21" s="1">
        <v>8</v>
      </c>
      <c r="B21" s="11" t="s">
        <v>143</v>
      </c>
      <c r="C21" s="11" t="s">
        <v>126</v>
      </c>
      <c r="D21" s="11" t="s">
        <v>127</v>
      </c>
      <c r="E21" s="14">
        <v>30000</v>
      </c>
      <c r="F21" s="14">
        <v>20000</v>
      </c>
      <c r="G21" s="14">
        <v>20000</v>
      </c>
      <c r="H21" s="14">
        <v>30000</v>
      </c>
      <c r="I21" s="14">
        <v>30000</v>
      </c>
      <c r="J21" s="11" t="s">
        <v>128</v>
      </c>
      <c r="K21" s="11" t="s">
        <v>119</v>
      </c>
      <c r="L21" s="1" t="s">
        <v>118</v>
      </c>
    </row>
    <row r="22" spans="1:12" s="15" customFormat="1" ht="141.75" x14ac:dyDescent="0.2">
      <c r="A22" s="1">
        <v>9</v>
      </c>
      <c r="B22" s="11" t="s">
        <v>123</v>
      </c>
      <c r="C22" s="11" t="s">
        <v>124</v>
      </c>
      <c r="D22" s="11" t="s">
        <v>122</v>
      </c>
      <c r="E22" s="16">
        <v>100000</v>
      </c>
      <c r="F22" s="16">
        <v>70000</v>
      </c>
      <c r="G22" s="16">
        <v>50000</v>
      </c>
      <c r="H22" s="16">
        <v>70000</v>
      </c>
      <c r="I22" s="16">
        <v>70000</v>
      </c>
      <c r="J22" s="11" t="s">
        <v>125</v>
      </c>
      <c r="K22" s="11" t="s">
        <v>120</v>
      </c>
      <c r="L22" s="1" t="s">
        <v>121</v>
      </c>
    </row>
    <row r="23" spans="1:12" s="15" customFormat="1" x14ac:dyDescent="0.2">
      <c r="A23" s="17"/>
      <c r="E23" s="4">
        <f>SUM(E14:E22)</f>
        <v>447000</v>
      </c>
      <c r="F23" s="4">
        <f>SUM(F14:F22)</f>
        <v>892000</v>
      </c>
      <c r="G23" s="4">
        <f>SUM(G14:G22)</f>
        <v>922000</v>
      </c>
      <c r="H23" s="4">
        <f>SUM(H14:H22)</f>
        <v>1102000</v>
      </c>
      <c r="I23" s="4">
        <f>SUM(I14:I22)</f>
        <v>1102000</v>
      </c>
      <c r="L23" s="17"/>
    </row>
    <row r="24" spans="1:12" s="15" customFormat="1" x14ac:dyDescent="0.2">
      <c r="A24" s="17"/>
      <c r="L24" s="17"/>
    </row>
    <row r="25" spans="1:12" s="15" customFormat="1" x14ac:dyDescent="0.2">
      <c r="A25" s="17"/>
      <c r="L25" s="17"/>
    </row>
    <row r="26" spans="1:12" s="15" customFormat="1" x14ac:dyDescent="0.2">
      <c r="A26" s="17"/>
      <c r="L26" s="17"/>
    </row>
    <row r="27" spans="1:12" s="15" customFormat="1" x14ac:dyDescent="0.2">
      <c r="A27" s="17"/>
      <c r="L27" s="17"/>
    </row>
    <row r="28" spans="1:12" s="15" customFormat="1" x14ac:dyDescent="0.2">
      <c r="A28" s="17"/>
      <c r="L28" s="17"/>
    </row>
    <row r="29" spans="1:12" s="15" customFormat="1" x14ac:dyDescent="0.2">
      <c r="A29" s="17"/>
      <c r="L29" s="17"/>
    </row>
    <row r="30" spans="1:12" s="15" customFormat="1" x14ac:dyDescent="0.2">
      <c r="A30" s="17"/>
      <c r="L30" s="17"/>
    </row>
    <row r="31" spans="1:12" s="15" customFormat="1" x14ac:dyDescent="0.2">
      <c r="A31" s="17"/>
      <c r="L31" s="17"/>
    </row>
    <row r="32" spans="1:12" s="15" customFormat="1" x14ac:dyDescent="0.2">
      <c r="A32" s="17"/>
      <c r="L32" s="17"/>
    </row>
    <row r="33" spans="1:12" s="15" customFormat="1" x14ac:dyDescent="0.2">
      <c r="A33" s="17"/>
      <c r="L33" s="17"/>
    </row>
    <row r="34" spans="1:12" s="15" customFormat="1" x14ac:dyDescent="0.2">
      <c r="A34" s="17"/>
      <c r="L34" s="17"/>
    </row>
    <row r="35" spans="1:12" s="15" customFormat="1" x14ac:dyDescent="0.2">
      <c r="A35" s="17"/>
      <c r="L35" s="17"/>
    </row>
    <row r="36" spans="1:12" s="15" customFormat="1" x14ac:dyDescent="0.2">
      <c r="A36" s="17"/>
      <c r="L36" s="17"/>
    </row>
    <row r="37" spans="1:12" s="15" customFormat="1" x14ac:dyDescent="0.2">
      <c r="A37" s="17"/>
      <c r="L37" s="17"/>
    </row>
  </sheetData>
  <mergeCells count="11">
    <mergeCell ref="K12:K13"/>
    <mergeCell ref="L12:L13"/>
    <mergeCell ref="A2:L2"/>
    <mergeCell ref="A3:L3"/>
    <mergeCell ref="A4:L4"/>
    <mergeCell ref="E11:I11"/>
    <mergeCell ref="C11:C13"/>
    <mergeCell ref="B11:B13"/>
    <mergeCell ref="A11:A13"/>
    <mergeCell ref="D12:D13"/>
    <mergeCell ref="J12:J13"/>
  </mergeCells>
  <pageMargins left="0.70866141732283472" right="0.70866141732283472" top="0.74803149606299213" bottom="0.74803149606299213" header="0.31496062992125984" footer="0.31496062992125984"/>
  <pageSetup paperSize="9" firstPageNumber="168" orientation="landscape" useFirstPageNumber="1" r:id="rId1"/>
  <headerFooter>
    <oddFooter>&amp;C&amp;"TH SarabunIT๙,ธรรมดา"&amp;14&amp;P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22" zoomScale="91" zoomScaleNormal="91" workbookViewId="0">
      <selection activeCell="G14" sqref="G14:G16"/>
    </sheetView>
  </sheetViews>
  <sheetFormatPr defaultRowHeight="15.75" x14ac:dyDescent="0.25"/>
  <cols>
    <col min="1" max="1" width="5.5" style="7" customWidth="1"/>
    <col min="2" max="2" width="9" style="7"/>
    <col min="3" max="3" width="14.5" style="7" customWidth="1"/>
    <col min="4" max="4" width="9" style="7"/>
    <col min="5" max="9" width="9.75" style="7" bestFit="1" customWidth="1"/>
    <col min="10" max="10" width="9" style="7"/>
    <col min="11" max="11" width="12.75" style="7" customWidth="1"/>
    <col min="12" max="16384" width="9" style="7"/>
  </cols>
  <sheetData>
    <row r="1" spans="1:12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9" t="s">
        <v>1</v>
      </c>
    </row>
    <row r="2" spans="1:12" x14ac:dyDescent="0.25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25">
      <c r="A3" s="3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7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25">
      <c r="A6" s="5" t="s">
        <v>20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25">
      <c r="A7" s="5" t="s">
        <v>18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5" t="s">
        <v>19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A9" s="5" t="s">
        <v>110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36" t="s">
        <v>5</v>
      </c>
      <c r="B11" s="36" t="s">
        <v>6</v>
      </c>
      <c r="C11" s="36" t="s">
        <v>7</v>
      </c>
      <c r="D11" s="6" t="s">
        <v>8</v>
      </c>
      <c r="E11" s="38" t="s">
        <v>9</v>
      </c>
      <c r="F11" s="38"/>
      <c r="G11" s="38"/>
      <c r="H11" s="38"/>
      <c r="I11" s="38"/>
      <c r="J11" s="6" t="s">
        <v>10</v>
      </c>
      <c r="K11" s="6" t="s">
        <v>11</v>
      </c>
      <c r="L11" s="6" t="s">
        <v>12</v>
      </c>
    </row>
    <row r="12" spans="1:12" x14ac:dyDescent="0.25">
      <c r="A12" s="36"/>
      <c r="B12" s="36"/>
      <c r="C12" s="36"/>
      <c r="D12" s="36" t="s">
        <v>13</v>
      </c>
      <c r="E12" s="10">
        <v>2561</v>
      </c>
      <c r="F12" s="10">
        <v>2562</v>
      </c>
      <c r="G12" s="10">
        <v>2563</v>
      </c>
      <c r="H12" s="10">
        <v>2564</v>
      </c>
      <c r="I12" s="10">
        <v>2565</v>
      </c>
      <c r="J12" s="36" t="s">
        <v>14</v>
      </c>
      <c r="K12" s="36" t="s">
        <v>15</v>
      </c>
      <c r="L12" s="36" t="s">
        <v>16</v>
      </c>
    </row>
    <row r="13" spans="1:12" x14ac:dyDescent="0.25">
      <c r="A13" s="39"/>
      <c r="B13" s="39"/>
      <c r="C13" s="39"/>
      <c r="D13" s="39"/>
      <c r="E13" s="20" t="s">
        <v>17</v>
      </c>
      <c r="F13" s="20" t="s">
        <v>17</v>
      </c>
      <c r="G13" s="20" t="s">
        <v>17</v>
      </c>
      <c r="H13" s="20" t="s">
        <v>17</v>
      </c>
      <c r="I13" s="20" t="s">
        <v>17</v>
      </c>
      <c r="J13" s="39"/>
      <c r="K13" s="39"/>
      <c r="L13" s="39"/>
    </row>
    <row r="14" spans="1:12" s="23" customFormat="1" ht="78.75" x14ac:dyDescent="0.2">
      <c r="A14" s="21">
        <v>1</v>
      </c>
      <c r="B14" s="11" t="s">
        <v>55</v>
      </c>
      <c r="C14" s="11" t="s">
        <v>56</v>
      </c>
      <c r="D14" s="11" t="s">
        <v>57</v>
      </c>
      <c r="E14" s="22">
        <v>60000</v>
      </c>
      <c r="F14" s="22">
        <v>60000</v>
      </c>
      <c r="G14" s="22">
        <v>60000</v>
      </c>
      <c r="H14" s="22">
        <v>70000</v>
      </c>
      <c r="I14" s="22">
        <v>70000</v>
      </c>
      <c r="J14" s="11" t="s">
        <v>93</v>
      </c>
      <c r="K14" s="11" t="s">
        <v>58</v>
      </c>
      <c r="L14" s="1" t="s">
        <v>64</v>
      </c>
    </row>
    <row r="15" spans="1:12" s="23" customFormat="1" ht="135" customHeight="1" x14ac:dyDescent="0.2">
      <c r="A15" s="21">
        <v>2</v>
      </c>
      <c r="B15" s="11" t="s">
        <v>59</v>
      </c>
      <c r="C15" s="11" t="s">
        <v>60</v>
      </c>
      <c r="D15" s="11" t="s">
        <v>61</v>
      </c>
      <c r="E15" s="22">
        <v>216000</v>
      </c>
      <c r="F15" s="22">
        <v>216000</v>
      </c>
      <c r="G15" s="22">
        <v>216000</v>
      </c>
      <c r="H15" s="22">
        <v>216000</v>
      </c>
      <c r="I15" s="22">
        <v>216000</v>
      </c>
      <c r="J15" s="11" t="s">
        <v>62</v>
      </c>
      <c r="K15" s="11" t="s">
        <v>63</v>
      </c>
      <c r="L15" s="1" t="s">
        <v>64</v>
      </c>
    </row>
    <row r="16" spans="1:12" s="23" customFormat="1" ht="150" customHeight="1" x14ac:dyDescent="0.2">
      <c r="A16" s="21">
        <v>3</v>
      </c>
      <c r="B16" s="11" t="s">
        <v>65</v>
      </c>
      <c r="C16" s="11" t="s">
        <v>66</v>
      </c>
      <c r="D16" s="11" t="s">
        <v>67</v>
      </c>
      <c r="E16" s="22">
        <v>864000</v>
      </c>
      <c r="F16" s="22">
        <v>864000</v>
      </c>
      <c r="G16" s="22">
        <v>864000</v>
      </c>
      <c r="H16" s="22">
        <v>864000</v>
      </c>
      <c r="I16" s="22">
        <v>864000</v>
      </c>
      <c r="J16" s="11" t="s">
        <v>68</v>
      </c>
      <c r="K16" s="11" t="s">
        <v>69</v>
      </c>
      <c r="L16" s="1" t="s">
        <v>64</v>
      </c>
    </row>
    <row r="17" spans="1:12" s="23" customFormat="1" ht="117.75" customHeight="1" x14ac:dyDescent="0.2">
      <c r="A17" s="21">
        <v>4</v>
      </c>
      <c r="B17" s="28" t="s">
        <v>70</v>
      </c>
      <c r="C17" s="28" t="s">
        <v>71</v>
      </c>
      <c r="D17" s="28" t="s">
        <v>72</v>
      </c>
      <c r="E17" s="29">
        <v>50000</v>
      </c>
      <c r="F17" s="29">
        <v>50000</v>
      </c>
      <c r="G17" s="29">
        <v>30000</v>
      </c>
      <c r="H17" s="29">
        <v>30000</v>
      </c>
      <c r="I17" s="29">
        <v>30000</v>
      </c>
      <c r="J17" s="28" t="s">
        <v>73</v>
      </c>
      <c r="K17" s="28" t="s">
        <v>74</v>
      </c>
      <c r="L17" s="1" t="s">
        <v>64</v>
      </c>
    </row>
    <row r="18" spans="1:12" s="23" customFormat="1" ht="114" customHeight="1" x14ac:dyDescent="0.2">
      <c r="A18" s="26">
        <v>5</v>
      </c>
      <c r="B18" s="11" t="s">
        <v>75</v>
      </c>
      <c r="C18" s="11" t="s">
        <v>56</v>
      </c>
      <c r="D18" s="11" t="s">
        <v>76</v>
      </c>
      <c r="E18" s="12">
        <v>10000</v>
      </c>
      <c r="F18" s="12">
        <v>10000</v>
      </c>
      <c r="G18" s="12">
        <v>10000</v>
      </c>
      <c r="H18" s="12">
        <v>10000</v>
      </c>
      <c r="I18" s="12">
        <v>10000</v>
      </c>
      <c r="J18" s="11" t="s">
        <v>77</v>
      </c>
      <c r="K18" s="11" t="s">
        <v>78</v>
      </c>
      <c r="L18" s="27" t="s">
        <v>64</v>
      </c>
    </row>
    <row r="19" spans="1:12" s="23" customFormat="1" ht="99.75" customHeight="1" x14ac:dyDescent="0.2">
      <c r="A19" s="21">
        <v>6</v>
      </c>
      <c r="B19" s="11" t="s">
        <v>79</v>
      </c>
      <c r="C19" s="11" t="s">
        <v>80</v>
      </c>
      <c r="D19" s="11" t="s">
        <v>81</v>
      </c>
      <c r="E19" s="22">
        <v>2000000</v>
      </c>
      <c r="F19" s="22">
        <v>2000000</v>
      </c>
      <c r="G19" s="22">
        <v>2000000</v>
      </c>
      <c r="H19" s="22">
        <v>2000000</v>
      </c>
      <c r="I19" s="12">
        <v>2000000</v>
      </c>
      <c r="J19" s="11" t="s">
        <v>82</v>
      </c>
      <c r="K19" s="11" t="s">
        <v>83</v>
      </c>
      <c r="L19" s="1" t="s">
        <v>64</v>
      </c>
    </row>
    <row r="20" spans="1:12" s="23" customFormat="1" ht="117.75" customHeight="1" x14ac:dyDescent="0.2">
      <c r="A20" s="21">
        <v>7</v>
      </c>
      <c r="B20" s="11" t="s">
        <v>84</v>
      </c>
      <c r="C20" s="11" t="s">
        <v>85</v>
      </c>
      <c r="D20" s="11" t="s">
        <v>86</v>
      </c>
      <c r="E20" s="11"/>
      <c r="F20" s="12">
        <v>108000</v>
      </c>
      <c r="G20" s="12">
        <v>108000</v>
      </c>
      <c r="H20" s="12">
        <v>108000</v>
      </c>
      <c r="I20" s="12">
        <v>108000</v>
      </c>
      <c r="J20" s="11" t="s">
        <v>87</v>
      </c>
      <c r="K20" s="11" t="s">
        <v>69</v>
      </c>
      <c r="L20" s="1" t="s">
        <v>64</v>
      </c>
    </row>
    <row r="21" spans="1:12" s="23" customFormat="1" ht="78.75" x14ac:dyDescent="0.2">
      <c r="A21" s="21">
        <v>8</v>
      </c>
      <c r="B21" s="11" t="s">
        <v>88</v>
      </c>
      <c r="C21" s="11" t="s">
        <v>89</v>
      </c>
      <c r="D21" s="11" t="s">
        <v>90</v>
      </c>
      <c r="E21" s="24"/>
      <c r="F21" s="24"/>
      <c r="G21" s="22">
        <v>200000</v>
      </c>
      <c r="H21" s="24"/>
      <c r="I21" s="24"/>
      <c r="J21" s="11" t="s">
        <v>91</v>
      </c>
      <c r="K21" s="11" t="s">
        <v>92</v>
      </c>
      <c r="L21" s="1" t="s">
        <v>64</v>
      </c>
    </row>
    <row r="22" spans="1:12" s="23" customFormat="1" ht="110.25" x14ac:dyDescent="0.2">
      <c r="A22" s="21">
        <v>9</v>
      </c>
      <c r="B22" s="11" t="s">
        <v>144</v>
      </c>
      <c r="C22" s="11" t="s">
        <v>145</v>
      </c>
      <c r="D22" s="11" t="s">
        <v>146</v>
      </c>
      <c r="E22" s="22">
        <v>250000</v>
      </c>
      <c r="F22" s="22">
        <v>40000</v>
      </c>
      <c r="G22" s="22">
        <v>40000</v>
      </c>
      <c r="H22" s="22">
        <v>40000</v>
      </c>
      <c r="I22" s="22">
        <v>40000</v>
      </c>
      <c r="J22" s="11" t="s">
        <v>147</v>
      </c>
      <c r="K22" s="11" t="s">
        <v>148</v>
      </c>
      <c r="L22" s="1" t="s">
        <v>64</v>
      </c>
    </row>
    <row r="23" spans="1:12" s="23" customFormat="1" x14ac:dyDescent="0.2">
      <c r="E23" s="25">
        <f>SUM(E14:E22)</f>
        <v>3450000</v>
      </c>
      <c r="F23" s="25">
        <f>SUM(F14:F22)</f>
        <v>3348000</v>
      </c>
      <c r="G23" s="25">
        <f>SUM(G14:G22)</f>
        <v>3528000</v>
      </c>
      <c r="H23" s="25">
        <f>SUM(H14:H22)</f>
        <v>3338000</v>
      </c>
      <c r="I23" s="25">
        <f>SUM(I14:I22)</f>
        <v>3338000</v>
      </c>
    </row>
    <row r="24" spans="1:12" s="23" customFormat="1" x14ac:dyDescent="0.2"/>
    <row r="25" spans="1:12" s="23" customFormat="1" x14ac:dyDescent="0.2"/>
    <row r="26" spans="1:12" s="23" customFormat="1" x14ac:dyDescent="0.2"/>
    <row r="27" spans="1:12" s="23" customFormat="1" x14ac:dyDescent="0.2"/>
    <row r="28" spans="1:12" s="23" customFormat="1" x14ac:dyDescent="0.2"/>
    <row r="29" spans="1:12" s="23" customFormat="1" x14ac:dyDescent="0.2"/>
    <row r="30" spans="1:12" s="23" customFormat="1" x14ac:dyDescent="0.2"/>
    <row r="31" spans="1:12" s="23" customFormat="1" x14ac:dyDescent="0.2"/>
    <row r="32" spans="1:12" s="23" customFormat="1" x14ac:dyDescent="0.2"/>
    <row r="33" s="23" customFormat="1" x14ac:dyDescent="0.2"/>
    <row r="34" s="23" customFormat="1" x14ac:dyDescent="0.2"/>
    <row r="35" s="23" customFormat="1" x14ac:dyDescent="0.2"/>
    <row r="36" s="23" customFormat="1" x14ac:dyDescent="0.2"/>
    <row r="37" s="23" customFormat="1" x14ac:dyDescent="0.2"/>
    <row r="38" s="23" customFormat="1" x14ac:dyDescent="0.2"/>
    <row r="39" s="23" customFormat="1" x14ac:dyDescent="0.2"/>
    <row r="40" s="23" customFormat="1" x14ac:dyDescent="0.2"/>
    <row r="41" s="23" customFormat="1" x14ac:dyDescent="0.2"/>
    <row r="42" s="15" customFormat="1" x14ac:dyDescent="0.2"/>
    <row r="43" s="15" customFormat="1" x14ac:dyDescent="0.2"/>
    <row r="44" s="15" customFormat="1" x14ac:dyDescent="0.2"/>
  </sheetData>
  <mergeCells count="11">
    <mergeCell ref="L12:L13"/>
    <mergeCell ref="A2:L2"/>
    <mergeCell ref="A3:L3"/>
    <mergeCell ref="A4:L4"/>
    <mergeCell ref="A11:A13"/>
    <mergeCell ref="B11:B13"/>
    <mergeCell ref="C11:C13"/>
    <mergeCell ref="E11:I11"/>
    <mergeCell ref="D12:D13"/>
    <mergeCell ref="J12:J13"/>
    <mergeCell ref="K12:K13"/>
  </mergeCells>
  <pageMargins left="0.70866141732283472" right="0.70866141732283472" top="0.74803149606299213" bottom="0.74803149606299213" header="0.31496062992125984" footer="0.31496062992125984"/>
  <pageSetup paperSize="9" firstPageNumber="172" orientation="landscape" useFirstPageNumber="1" r:id="rId1"/>
  <headerFooter>
    <oddFooter>&amp;C&amp;"TH SarabunIT๙,ธรรมดา"&amp;14&amp;P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A10" workbookViewId="0">
      <selection activeCell="H6" sqref="H6"/>
    </sheetView>
  </sheetViews>
  <sheetFormatPr defaultRowHeight="15.75" x14ac:dyDescent="0.25"/>
  <cols>
    <col min="1" max="1" width="4.75" style="7" customWidth="1"/>
    <col min="2" max="2" width="15.75" style="7" customWidth="1"/>
    <col min="3" max="3" width="12.25" style="7" customWidth="1"/>
    <col min="4" max="4" width="12.875" style="7" customWidth="1"/>
    <col min="5" max="9" width="9" style="7"/>
    <col min="10" max="10" width="12" style="7" customWidth="1"/>
    <col min="11" max="11" width="10.625" style="7" customWidth="1"/>
    <col min="12" max="16384" width="9" style="7"/>
  </cols>
  <sheetData>
    <row r="1" spans="1:12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9" t="s">
        <v>1</v>
      </c>
    </row>
    <row r="2" spans="1:12" x14ac:dyDescent="0.25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25">
      <c r="A3" s="3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7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25">
      <c r="A6" s="5" t="s">
        <v>20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25">
      <c r="A7" s="5" t="s">
        <v>18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5" t="s">
        <v>19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A9" s="5" t="s">
        <v>111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36" t="s">
        <v>5</v>
      </c>
      <c r="B11" s="36" t="s">
        <v>6</v>
      </c>
      <c r="C11" s="36" t="s">
        <v>7</v>
      </c>
      <c r="D11" s="6" t="s">
        <v>8</v>
      </c>
      <c r="E11" s="38" t="s">
        <v>9</v>
      </c>
      <c r="F11" s="38"/>
      <c r="G11" s="38"/>
      <c r="H11" s="38"/>
      <c r="I11" s="38"/>
      <c r="J11" s="6" t="s">
        <v>10</v>
      </c>
      <c r="K11" s="6" t="s">
        <v>11</v>
      </c>
      <c r="L11" s="6" t="s">
        <v>12</v>
      </c>
    </row>
    <row r="12" spans="1:12" x14ac:dyDescent="0.25">
      <c r="A12" s="36"/>
      <c r="B12" s="36"/>
      <c r="C12" s="36"/>
      <c r="D12" s="36" t="s">
        <v>13</v>
      </c>
      <c r="E12" s="10">
        <v>2561</v>
      </c>
      <c r="F12" s="10">
        <v>2562</v>
      </c>
      <c r="G12" s="10">
        <v>2563</v>
      </c>
      <c r="H12" s="10">
        <v>2564</v>
      </c>
      <c r="I12" s="10">
        <v>2565</v>
      </c>
      <c r="J12" s="36" t="s">
        <v>14</v>
      </c>
      <c r="K12" s="36" t="s">
        <v>15</v>
      </c>
      <c r="L12" s="36" t="s">
        <v>16</v>
      </c>
    </row>
    <row r="13" spans="1:12" x14ac:dyDescent="0.25">
      <c r="A13" s="36"/>
      <c r="B13" s="36"/>
      <c r="C13" s="36"/>
      <c r="D13" s="36"/>
      <c r="E13" s="10" t="s">
        <v>17</v>
      </c>
      <c r="F13" s="10" t="s">
        <v>17</v>
      </c>
      <c r="G13" s="10" t="s">
        <v>17</v>
      </c>
      <c r="H13" s="10" t="s">
        <v>17</v>
      </c>
      <c r="I13" s="10" t="s">
        <v>17</v>
      </c>
      <c r="J13" s="36"/>
      <c r="K13" s="36"/>
      <c r="L13" s="36"/>
    </row>
    <row r="14" spans="1:12" ht="110.25" x14ac:dyDescent="0.25">
      <c r="A14" s="21">
        <v>1</v>
      </c>
      <c r="B14" s="2" t="s">
        <v>50</v>
      </c>
      <c r="C14" s="2" t="s">
        <v>51</v>
      </c>
      <c r="D14" s="2" t="s">
        <v>52</v>
      </c>
      <c r="E14" s="3">
        <v>30000</v>
      </c>
      <c r="F14" s="3">
        <v>30000</v>
      </c>
      <c r="G14" s="3">
        <v>20000</v>
      </c>
      <c r="H14" s="3">
        <v>30000</v>
      </c>
      <c r="I14" s="3">
        <v>30000</v>
      </c>
      <c r="J14" s="2" t="s">
        <v>53</v>
      </c>
      <c r="K14" s="2" t="s">
        <v>54</v>
      </c>
      <c r="L14" s="1" t="s">
        <v>136</v>
      </c>
    </row>
    <row r="15" spans="1:12" x14ac:dyDescent="0.25">
      <c r="E15" s="35">
        <f>SUM(E14)</f>
        <v>30000</v>
      </c>
      <c r="F15" s="35">
        <f>SUM(F14)</f>
        <v>30000</v>
      </c>
      <c r="G15" s="35">
        <f>SUM(G14)</f>
        <v>20000</v>
      </c>
      <c r="H15" s="35">
        <f>SUM(H14)</f>
        <v>30000</v>
      </c>
      <c r="I15" s="35">
        <f>SUM(I14)</f>
        <v>30000</v>
      </c>
    </row>
  </sheetData>
  <mergeCells count="11">
    <mergeCell ref="L12:L13"/>
    <mergeCell ref="A2:L2"/>
    <mergeCell ref="A3:L3"/>
    <mergeCell ref="A4:L4"/>
    <mergeCell ref="A11:A13"/>
    <mergeCell ref="B11:B13"/>
    <mergeCell ref="C11:C13"/>
    <mergeCell ref="E11:I11"/>
    <mergeCell ref="D12:D13"/>
    <mergeCell ref="J12:J13"/>
    <mergeCell ref="K12:K13"/>
  </mergeCells>
  <pageMargins left="0.70866141732283472" right="0.70866141732283472" top="0.74803149606299213" bottom="0.74803149606299213" header="0.31496062992125984" footer="0.31496062992125984"/>
  <pageSetup paperSize="9" firstPageNumber="175" orientation="landscape" useFirstPageNumber="1" r:id="rId1"/>
  <headerFooter>
    <oddFooter>&amp;C&amp;"TH SarabunIT๙,ธรรมดา"&amp;14&amp;P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opLeftCell="A13" zoomScale="95" zoomScaleNormal="95" workbookViewId="0">
      <selection activeCell="D17" sqref="D17"/>
    </sheetView>
  </sheetViews>
  <sheetFormatPr defaultRowHeight="15.75" x14ac:dyDescent="0.25"/>
  <cols>
    <col min="1" max="1" width="4.25" style="7" customWidth="1"/>
    <col min="2" max="2" width="13.625" style="7" customWidth="1"/>
    <col min="3" max="3" width="10.5" style="7" customWidth="1"/>
    <col min="4" max="4" width="13.875" style="7" customWidth="1"/>
    <col min="5" max="5" width="10.75" style="7" customWidth="1"/>
    <col min="6" max="6" width="10.375" style="7" customWidth="1"/>
    <col min="7" max="7" width="10.125" style="7" customWidth="1"/>
    <col min="8" max="9" width="10.25" style="7" customWidth="1"/>
    <col min="10" max="10" width="9.375" style="7" customWidth="1"/>
    <col min="11" max="11" width="9.75" style="7" customWidth="1"/>
    <col min="12" max="16384" width="9" style="7"/>
  </cols>
  <sheetData>
    <row r="1" spans="1:12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9" t="s">
        <v>1</v>
      </c>
    </row>
    <row r="2" spans="1:12" x14ac:dyDescent="0.25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25">
      <c r="A3" s="3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7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25">
      <c r="A6" s="5" t="s">
        <v>20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25">
      <c r="A7" s="5" t="s">
        <v>18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5" t="s">
        <v>19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A9" s="5" t="s">
        <v>112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36" t="s">
        <v>5</v>
      </c>
      <c r="B11" s="36" t="s">
        <v>6</v>
      </c>
      <c r="C11" s="36" t="s">
        <v>7</v>
      </c>
      <c r="D11" s="6" t="s">
        <v>8</v>
      </c>
      <c r="E11" s="38" t="s">
        <v>9</v>
      </c>
      <c r="F11" s="38"/>
      <c r="G11" s="38"/>
      <c r="H11" s="38"/>
      <c r="I11" s="38"/>
      <c r="J11" s="6" t="s">
        <v>10</v>
      </c>
      <c r="K11" s="6" t="s">
        <v>11</v>
      </c>
      <c r="L11" s="6" t="s">
        <v>12</v>
      </c>
    </row>
    <row r="12" spans="1:12" x14ac:dyDescent="0.25">
      <c r="A12" s="36"/>
      <c r="B12" s="36"/>
      <c r="C12" s="36"/>
      <c r="D12" s="36" t="s">
        <v>13</v>
      </c>
      <c r="E12" s="10">
        <v>2561</v>
      </c>
      <c r="F12" s="10">
        <v>2562</v>
      </c>
      <c r="G12" s="10">
        <v>2563</v>
      </c>
      <c r="H12" s="10">
        <v>2564</v>
      </c>
      <c r="I12" s="10">
        <v>2565</v>
      </c>
      <c r="J12" s="36" t="s">
        <v>14</v>
      </c>
      <c r="K12" s="36" t="s">
        <v>15</v>
      </c>
      <c r="L12" s="36" t="s">
        <v>16</v>
      </c>
    </row>
    <row r="13" spans="1:12" x14ac:dyDescent="0.25">
      <c r="A13" s="39"/>
      <c r="B13" s="39"/>
      <c r="C13" s="39"/>
      <c r="D13" s="39"/>
      <c r="E13" s="20" t="s">
        <v>17</v>
      </c>
      <c r="F13" s="20" t="s">
        <v>17</v>
      </c>
      <c r="G13" s="20" t="s">
        <v>17</v>
      </c>
      <c r="H13" s="20" t="s">
        <v>17</v>
      </c>
      <c r="I13" s="20" t="s">
        <v>17</v>
      </c>
      <c r="J13" s="39"/>
      <c r="K13" s="39"/>
      <c r="L13" s="39"/>
    </row>
    <row r="14" spans="1:12" s="31" customFormat="1" ht="126" x14ac:dyDescent="0.25">
      <c r="A14" s="21">
        <v>1</v>
      </c>
      <c r="B14" s="11" t="s">
        <v>94</v>
      </c>
      <c r="C14" s="11" t="s">
        <v>95</v>
      </c>
      <c r="D14" s="11" t="s">
        <v>96</v>
      </c>
      <c r="E14" s="30">
        <v>2000000</v>
      </c>
      <c r="F14" s="30">
        <v>2000000</v>
      </c>
      <c r="G14" s="30">
        <v>2000000</v>
      </c>
      <c r="H14" s="30">
        <v>2000000</v>
      </c>
      <c r="I14" s="12">
        <v>2000000</v>
      </c>
      <c r="J14" s="11" t="s">
        <v>97</v>
      </c>
      <c r="K14" s="11" t="s">
        <v>98</v>
      </c>
      <c r="L14" s="1" t="s">
        <v>99</v>
      </c>
    </row>
    <row r="15" spans="1:12" s="31" customFormat="1" ht="110.25" x14ac:dyDescent="0.25">
      <c r="A15" s="21">
        <v>2</v>
      </c>
      <c r="B15" s="11" t="s">
        <v>100</v>
      </c>
      <c r="C15" s="11" t="s">
        <v>101</v>
      </c>
      <c r="D15" s="11" t="s">
        <v>102</v>
      </c>
      <c r="E15" s="22">
        <v>30000</v>
      </c>
      <c r="F15" s="22">
        <v>30000</v>
      </c>
      <c r="G15" s="22">
        <v>30000</v>
      </c>
      <c r="H15" s="22">
        <v>30000</v>
      </c>
      <c r="I15" s="22">
        <v>30000</v>
      </c>
      <c r="J15" s="11" t="s">
        <v>103</v>
      </c>
      <c r="K15" s="11" t="s">
        <v>104</v>
      </c>
      <c r="L15" s="1" t="s">
        <v>99</v>
      </c>
    </row>
    <row r="16" spans="1:12" s="31" customFormat="1" ht="126" x14ac:dyDescent="0.25">
      <c r="A16" s="21">
        <v>3</v>
      </c>
      <c r="B16" s="11" t="s">
        <v>105</v>
      </c>
      <c r="C16" s="11" t="s">
        <v>106</v>
      </c>
      <c r="D16" s="11" t="s">
        <v>107</v>
      </c>
      <c r="E16" s="22">
        <v>30000</v>
      </c>
      <c r="F16" s="22">
        <v>30000</v>
      </c>
      <c r="G16" s="22">
        <v>30000</v>
      </c>
      <c r="H16" s="22">
        <v>30000</v>
      </c>
      <c r="I16" s="22">
        <v>30000</v>
      </c>
      <c r="J16" s="11" t="s">
        <v>108</v>
      </c>
      <c r="K16" s="11" t="s">
        <v>109</v>
      </c>
      <c r="L16" s="1" t="s">
        <v>99</v>
      </c>
    </row>
    <row r="17" spans="1:12" s="31" customFormat="1" ht="236.25" x14ac:dyDescent="0.25">
      <c r="A17" s="21">
        <v>4</v>
      </c>
      <c r="B17" s="11" t="s">
        <v>137</v>
      </c>
      <c r="C17" s="34" t="s">
        <v>138</v>
      </c>
      <c r="D17" s="11" t="s">
        <v>139</v>
      </c>
      <c r="E17" s="22"/>
      <c r="F17" s="22"/>
      <c r="G17" s="22">
        <v>70000</v>
      </c>
      <c r="H17" s="22"/>
      <c r="I17" s="22"/>
      <c r="J17" s="11" t="s">
        <v>141</v>
      </c>
      <c r="K17" s="11" t="s">
        <v>142</v>
      </c>
      <c r="L17" s="1" t="s">
        <v>140</v>
      </c>
    </row>
    <row r="18" spans="1:12" x14ac:dyDescent="0.25">
      <c r="E18" s="32">
        <f>SUM(E14:E17)</f>
        <v>2060000</v>
      </c>
      <c r="F18" s="32">
        <f>SUM(F14:F17)</f>
        <v>2060000</v>
      </c>
      <c r="G18" s="32">
        <f>SUM(G14:G17)</f>
        <v>2130000</v>
      </c>
      <c r="H18" s="32">
        <f>SUM(H14:H17)</f>
        <v>2060000</v>
      </c>
      <c r="I18" s="32">
        <f>SUM(I14:I17)</f>
        <v>2060000</v>
      </c>
    </row>
  </sheetData>
  <mergeCells count="11">
    <mergeCell ref="L12:L13"/>
    <mergeCell ref="A2:L2"/>
    <mergeCell ref="A3:L3"/>
    <mergeCell ref="A4:L4"/>
    <mergeCell ref="A11:A13"/>
    <mergeCell ref="B11:B13"/>
    <mergeCell ref="C11:C13"/>
    <mergeCell ref="E11:I11"/>
    <mergeCell ref="D12:D13"/>
    <mergeCell ref="J12:J13"/>
    <mergeCell ref="K12:K13"/>
  </mergeCells>
  <pageMargins left="0.70866141732283472" right="0.70866141732283472" top="0.74803149606299213" bottom="0.74803149606299213" header="0.31496062992125984" footer="0.31496062992125984"/>
  <pageSetup paperSize="9" firstPageNumber="176" orientation="landscape" useFirstPageNumber="1" r:id="rId1"/>
  <headerFooter>
    <oddFooter>&amp;C&amp;"TH SarabunIT๙,ธรรมดา"&amp;14&amp;P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21" sqref="I21"/>
    </sheetView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4.1</vt:lpstr>
      <vt:lpstr>4.2</vt:lpstr>
      <vt:lpstr>4.3</vt:lpstr>
      <vt:lpstr>4.4</vt:lpstr>
      <vt:lpstr>Sheet1</vt:lpstr>
      <vt:lpstr>'4.1'!Print_Titles</vt:lpstr>
      <vt:lpstr>'4.2'!Print_Titles</vt:lpstr>
      <vt:lpstr>'4.3'!Print_Titles</vt:lpstr>
      <vt:lpstr>'4.4'!Print_Titles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SKCom</dc:creator>
  <cp:lastModifiedBy>SKCom</cp:lastModifiedBy>
  <cp:lastPrinted>2019-08-09T09:25:08Z</cp:lastPrinted>
  <dcterms:created xsi:type="dcterms:W3CDTF">2019-05-16T07:20:05Z</dcterms:created>
  <dcterms:modified xsi:type="dcterms:W3CDTF">2019-08-09T09:25:11Z</dcterms:modified>
</cp:coreProperties>
</file>